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tou.sharepoint.com/Shared Documents/1. PIRKIMŲ SKYRIAUS ERDVĖ/KOMISIJŲ VEIKLA/1. Strateginių projektų pirkimų komisija/Neringa/VNO teritorijos valymas/PD CVP IS/"/>
    </mc:Choice>
  </mc:AlternateContent>
  <xr:revisionPtr revIDLastSave="67" documentId="8_{F3B0456A-7848-490F-86CC-AA629649E41D}" xr6:coauthVersionLast="47" xr6:coauthVersionMax="47" xr10:uidLastSave="{252FF172-9603-47EC-A503-D8B8D26CC70B}"/>
  <bookViews>
    <workbookView xWindow="-120" yWindow="-120" windowWidth="29040" windowHeight="15840" xr2:uid="{D23D4027-3FB8-405F-AB14-0BCF778BA446}"/>
  </bookViews>
  <sheets>
    <sheet name="Vilniaus oro uost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1" l="1"/>
  <c r="H8" i="1"/>
  <c r="H16" i="1"/>
  <c r="D16" i="1"/>
  <c r="H14" i="1"/>
  <c r="D14" i="1"/>
  <c r="H20" i="1"/>
  <c r="D5" i="1"/>
  <c r="H5" i="1"/>
  <c r="H19" i="1"/>
  <c r="H21" i="1"/>
  <c r="H18" i="1"/>
  <c r="D18" i="1"/>
  <c r="H17" i="1"/>
  <c r="D17" i="1"/>
  <c r="D12" i="1"/>
  <c r="H12" i="1"/>
  <c r="D11" i="1"/>
  <c r="H11" i="1"/>
  <c r="H9" i="1"/>
  <c r="D9" i="1"/>
  <c r="D10" i="1"/>
  <c r="H10" i="1"/>
  <c r="D13" i="1"/>
  <c r="H13" i="1"/>
  <c r="D15" i="1"/>
  <c r="H15" i="1"/>
  <c r="D7" i="1"/>
  <c r="H7" i="1"/>
  <c r="H6" i="1"/>
  <c r="D6" i="1"/>
</calcChain>
</file>

<file path=xl/sharedStrings.xml><?xml version="1.0" encoding="utf-8"?>
<sst xmlns="http://schemas.openxmlformats.org/spreadsheetml/2006/main" count="46" uniqueCount="40">
  <si>
    <t>4 priedas</t>
  </si>
  <si>
    <t>PERKAMŲ PASLAUGŲ ĮKAINIŲ LENTELĖ</t>
  </si>
  <si>
    <t xml:space="preserve">                                 </t>
  </si>
  <si>
    <t>Eil. Nr.</t>
  </si>
  <si>
    <t>Užsakomos paslaugos</t>
  </si>
  <si>
    <t>Mato vnt./paslaugos suteikimo kartas</t>
  </si>
  <si>
    <r>
      <t xml:space="preserve">Mato vieneto įkainis (EUR) be PVM </t>
    </r>
    <r>
      <rPr>
        <b/>
        <sz val="12"/>
        <color rgb="FFFF0000"/>
        <rFont val="Arial"/>
        <family val="2"/>
        <charset val="186"/>
      </rPr>
      <t>(PILDO TIEKĖJAS)</t>
    </r>
  </si>
  <si>
    <t>Apimtis/ kiekiai</t>
  </si>
  <si>
    <t>Orientacinis paslaugos teikimo dažnis per 36 mėn. laikotarpį</t>
  </si>
  <si>
    <t>Viso suma (EUR) be PVM per 36 mėnesių</t>
  </si>
  <si>
    <t>1 val.</t>
  </si>
  <si>
    <t>1 val./1 karto suteikimas</t>
  </si>
  <si>
    <t>100 kv. m./1 karto suteikimas</t>
  </si>
  <si>
    <t>1 vnt./1 mėn.</t>
  </si>
  <si>
    <t>1 vnt./1 karto suteikimas</t>
  </si>
  <si>
    <t>1 kub. m./1 karto suteikimas</t>
  </si>
  <si>
    <t>1 kv. m./1 karto suteikimas</t>
  </si>
  <si>
    <t>PVM:</t>
  </si>
  <si>
    <t xml:space="preserve"> PASTABOS:</t>
  </si>
  <si>
    <t xml:space="preserve"> 1. Įkainiuose turi būti įvertintos visos Užsakovo pateiktų reikalavimų, įskaitant papildomas ir administravimo, išlaidos </t>
  </si>
  <si>
    <t>100 kv. m./1 karto TVPP suteikimas</t>
  </si>
  <si>
    <t xml:space="preserve">4.Paslaugų teikėjas turi pateikti įkainius kiekvienai reikalaujamai paslaugai esančiai šiame priede. Įkainis teikiamas iki 4 (keturių) skaičių po kablelio tikslumu. Jeigu Paslaugų teikėjas palieka tuščią vieną ar daugiau paslaugų įkainių eilučių  – pasiūlymas bus atmetamas. Jeigu Paslaugų teikėjas palieka / įveda 0 (nulį) atitinkamoje įkainių eilutėje, tai reiškia, jog Paslaugų teikėjas prisiima atsakomybę teikti atitinkamas paslaugas, kurios turi nurodytą įkainį 0 (nulis EUR, 00 ct) nemokamai, nepriklausomai nuo to, kokį paslaugų kiekį užsisakys Užsakovas, neviršijant pradinės Sutarties vertės.   </t>
  </si>
  <si>
    <t>Bendra palyginamoji pasiūlymo kaina EUR be PVM:</t>
  </si>
  <si>
    <t>Bendra palyginamoji pasiūlymo kaina EUR su PVM :</t>
  </si>
  <si>
    <t>2. Pateikti kiekiai ir periodiškumas yra tik planuojami, visos paslaugos bus perkamos pagal faktinį Užsakovo poreikį ir dažnį.</t>
  </si>
  <si>
    <r>
      <t xml:space="preserve">3. Paslaugos kaina bus panaudota tiekėjo ekonominio pasiūlymo naudingumui nustatyti. Pateikti plotai, dažniai, periodai ir kiekiai yra tik orientaciniai, paslaugos bus perkamos pagal faktinį Užsakovo poreikį ir pagal fiksuotus paslaugų teikėjo nurodytus vieneto įkainius. </t>
    </r>
    <r>
      <rPr>
        <sz val="12"/>
        <rFont val="Arial"/>
        <family val="2"/>
        <charset val="186"/>
      </rPr>
      <t>Maksimali pirkimui skirtų lėšų suma nurodyta pirkimo Sutarties projekte.</t>
    </r>
  </si>
  <si>
    <r>
      <t xml:space="preserve">Pagrindinė teritorijos valymo ir priežiūros paslauga </t>
    </r>
    <r>
      <rPr>
        <b/>
        <sz val="10"/>
        <rFont val="Arial"/>
        <family val="2"/>
        <charset val="186"/>
      </rPr>
      <t>vasaros sezono metu</t>
    </r>
    <r>
      <rPr>
        <sz val="10"/>
        <rFont val="Arial"/>
        <family val="2"/>
        <charset val="186"/>
      </rPr>
      <t xml:space="preserve"> (žr. techninės specifikacijos 1.3.7 p.), apimanti </t>
    </r>
    <r>
      <rPr>
        <b/>
        <sz val="10"/>
        <rFont val="Arial"/>
        <family val="2"/>
      </rPr>
      <t>neriboto patekimo</t>
    </r>
    <r>
      <rPr>
        <sz val="10"/>
        <rFont val="Arial"/>
        <family val="2"/>
        <charset val="186"/>
      </rPr>
      <t xml:space="preserve"> lauko teritorijos zonas, kai Užs</t>
    </r>
    <r>
      <rPr>
        <i/>
        <sz val="10"/>
        <rFont val="Arial"/>
        <family val="2"/>
        <charset val="186"/>
      </rPr>
      <t>akovo reikalaujamas kokybės lygis (KL) – ne žemesnis nei 5 (penki)</t>
    </r>
  </si>
  <si>
    <r>
      <t xml:space="preserve">Pagrindinė teritorijos valymo ir priežiūros paslauga </t>
    </r>
    <r>
      <rPr>
        <b/>
        <sz val="10"/>
        <rFont val="Arial"/>
        <family val="2"/>
        <charset val="186"/>
      </rPr>
      <t>žiemos sezono met</t>
    </r>
    <r>
      <rPr>
        <sz val="10"/>
        <rFont val="Arial"/>
        <family val="2"/>
        <charset val="186"/>
      </rPr>
      <t xml:space="preserve">u (žr. techninės specifikacijos 1.3.7 p.), apimanti </t>
    </r>
    <r>
      <rPr>
        <b/>
        <sz val="10"/>
        <rFont val="Arial"/>
        <family val="2"/>
      </rPr>
      <t>neriboto patekimo</t>
    </r>
    <r>
      <rPr>
        <sz val="10"/>
        <rFont val="Arial"/>
        <family val="2"/>
        <charset val="186"/>
      </rPr>
      <t xml:space="preserve"> lauko teritorijos zonas, kai Užsakovo reikalaujamas kokybės lygis (KL) – ne žemesnis nei 5 (penki)</t>
    </r>
  </si>
  <si>
    <r>
      <t xml:space="preserve">Pagrindinė teritorijos valymo ir priežiūros paslauga </t>
    </r>
    <r>
      <rPr>
        <b/>
        <sz val="10"/>
        <rFont val="Arial"/>
        <family val="2"/>
        <charset val="186"/>
      </rPr>
      <t>vasaros sezono metu</t>
    </r>
    <r>
      <rPr>
        <sz val="10"/>
        <rFont val="Arial"/>
        <family val="2"/>
        <charset val="186"/>
      </rPr>
      <t xml:space="preserve"> (žr. techninės specifikacijos 1.3.7 p.), apimanti </t>
    </r>
    <r>
      <rPr>
        <b/>
        <sz val="10"/>
        <rFont val="Arial"/>
        <family val="2"/>
      </rPr>
      <t>riboto patekimo</t>
    </r>
    <r>
      <rPr>
        <sz val="10"/>
        <rFont val="Arial"/>
        <family val="2"/>
        <charset val="186"/>
      </rPr>
      <t xml:space="preserve"> lauko teritorijos zonas, kai Užsakovo reikalaujamas kokybės lygis (KL) – ne žemesnis nei 5 (penki)</t>
    </r>
  </si>
  <si>
    <r>
      <t xml:space="preserve">Pagrindinė teritorijos valymo ir priežiūros paslauga </t>
    </r>
    <r>
      <rPr>
        <b/>
        <sz val="10"/>
        <rFont val="Arial"/>
        <family val="2"/>
        <charset val="186"/>
      </rPr>
      <t>žiemos sezono metu</t>
    </r>
    <r>
      <rPr>
        <sz val="10"/>
        <rFont val="Arial"/>
        <family val="2"/>
        <charset val="186"/>
      </rPr>
      <t xml:space="preserve"> (žr. techninės specifikacijos 1.3.7 p.), apimanti </t>
    </r>
    <r>
      <rPr>
        <b/>
        <sz val="10"/>
        <rFont val="Arial"/>
        <family val="2"/>
      </rPr>
      <t>riboto patekimo</t>
    </r>
    <r>
      <rPr>
        <sz val="10"/>
        <rFont val="Arial"/>
        <family val="2"/>
        <charset val="186"/>
      </rPr>
      <t xml:space="preserve"> lauko teritorijos zonas, kai Užsakovo reikalaujamas kokybės lygis (KL) – ne žemesnis nei 5 (penki)</t>
    </r>
  </si>
  <si>
    <t>Kiemsargio paslauga (žr. techninės specifikacijos 1.3.8 p.)</t>
  </si>
  <si>
    <t>Skubaus valymo paslauga (žr. techninės specifikacijos 1.3.9 p.)</t>
  </si>
  <si>
    <t>Sniego valymo paslauga nuo gatvių, kelių, šaligatvių ir kitų teritorijų (žr. techninės specifikacijos 1.3.10 p.) su smėlio-druskos mišinio barstymu</t>
  </si>
  <si>
    <t>Smėlio dėžės ir jos papildymo paslauga (žr. techninės specifikacijos 1.3.11 p.)</t>
  </si>
  <si>
    <t>Žolės pjovimo paslauga (žr. techninės specifikacijos 1.3.12 p.)</t>
  </si>
  <si>
    <t>Mežio pjovimo ir išvežimo paslauga (žr. techninės specifikacijos 1.3.13 p.), kai medžio kamieno skersmuo iki 30 cm.</t>
  </si>
  <si>
    <t>Mežio pjovimo ir išvežimo paslauga (žr. techninės specifikacijos 1.3.3 p.), kai medžio kamieno skersmuo lygus 30 cm ir daugiau</t>
  </si>
  <si>
    <t>Krūmų pjovimo ir šakų gėnėjimo paslauga (žr. techninės specifikacijos 1.3.14 p.)</t>
  </si>
  <si>
    <t>Gazonų, gėlynų ir augalijos priežiūros ir laistymo paslauga (žr. techninės specifikacijos 1.3.15 p.)</t>
  </si>
  <si>
    <t>Papildoma teritorijos valymo ir priežiūros paslauga (žr. techninės specifikacijos 1.3.16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</si>
</sst>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7" x14ac:knownFonts="1">
    <font>
      <sz val="11"/>
      <color theme="1"/>
      <name val="Calibri"/>
      <family val="2"/>
      <charset val="186"/>
      <scheme val="minor"/>
    </font>
    <font>
      <sz val="12"/>
      <color theme="1"/>
      <name val="Times New Roman"/>
      <family val="1"/>
      <charset val="186"/>
    </font>
    <font>
      <sz val="11"/>
      <color theme="1"/>
      <name val="Times New Roman"/>
      <family val="1"/>
    </font>
    <font>
      <sz val="11"/>
      <color theme="1"/>
      <name val="Arial"/>
      <family val="2"/>
      <charset val="186"/>
    </font>
    <font>
      <b/>
      <sz val="12"/>
      <color theme="1"/>
      <name val="Arial"/>
      <family val="2"/>
      <charset val="186"/>
    </font>
    <font>
      <sz val="12"/>
      <color theme="1"/>
      <name val="Arial"/>
      <family val="2"/>
      <charset val="186"/>
    </font>
    <font>
      <b/>
      <sz val="11"/>
      <color theme="1"/>
      <name val="Arial"/>
      <family val="2"/>
      <charset val="186"/>
    </font>
    <font>
      <b/>
      <sz val="15"/>
      <color theme="1"/>
      <name val="Arial"/>
      <family val="2"/>
      <charset val="186"/>
    </font>
    <font>
      <b/>
      <sz val="12"/>
      <color rgb="FF000000"/>
      <name val="Arial"/>
      <family val="2"/>
      <charset val="186"/>
    </font>
    <font>
      <b/>
      <sz val="12"/>
      <color rgb="FFFF0000"/>
      <name val="Arial"/>
      <family val="2"/>
      <charset val="186"/>
    </font>
    <font>
      <sz val="12"/>
      <name val="Arial"/>
      <family val="2"/>
      <charset val="186"/>
    </font>
    <font>
      <sz val="12"/>
      <color rgb="FF000000"/>
      <name val="Arial"/>
      <family val="2"/>
      <charset val="186"/>
    </font>
    <font>
      <sz val="10"/>
      <name val="Arial"/>
      <family val="2"/>
      <charset val="186"/>
    </font>
    <font>
      <b/>
      <sz val="10"/>
      <name val="Arial"/>
      <family val="2"/>
      <charset val="186"/>
    </font>
    <font>
      <i/>
      <sz val="10"/>
      <name val="Arial"/>
      <family val="2"/>
      <charset val="186"/>
    </font>
    <font>
      <sz val="11"/>
      <color rgb="FF000000"/>
      <name val="Arial"/>
      <family val="2"/>
    </font>
    <font>
      <b/>
      <sz val="1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22">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horizontal="center"/>
    </xf>
    <xf numFmtId="0" fontId="2" fillId="0" borderId="0" xfId="0" applyFont="1"/>
    <xf numFmtId="0" fontId="0" fillId="3" borderId="0" xfId="0" applyFill="1"/>
    <xf numFmtId="0" fontId="3" fillId="0" borderId="0" xfId="0" applyFont="1"/>
    <xf numFmtId="0" fontId="5" fillId="0" borderId="0" xfId="0" applyFont="1" applyAlignment="1">
      <alignment horizontal="center"/>
    </xf>
    <xf numFmtId="0" fontId="6" fillId="0" borderId="0" xfId="0" applyFont="1" applyAlignment="1">
      <alignment horizontal="center"/>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164" fontId="6" fillId="4" borderId="3" xfId="0" applyNumberFormat="1" applyFont="1" applyFill="1" applyBorder="1" applyAlignment="1">
      <alignment horizontal="center" vertical="center" wrapText="1"/>
    </xf>
    <xf numFmtId="0" fontId="6"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4" borderId="17"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2" borderId="18" xfId="0" applyFont="1" applyFill="1" applyBorder="1" applyAlignment="1">
      <alignment horizontal="center" vertical="center" wrapText="1"/>
    </xf>
    <xf numFmtId="2" fontId="5" fillId="2" borderId="14" xfId="0" applyNumberFormat="1" applyFont="1" applyFill="1" applyBorder="1" applyAlignment="1">
      <alignment wrapText="1"/>
    </xf>
    <xf numFmtId="0" fontId="12" fillId="3" borderId="4" xfId="0" applyFont="1" applyFill="1" applyBorder="1" applyAlignment="1">
      <alignment wrapText="1"/>
    </xf>
    <xf numFmtId="0" fontId="12" fillId="3" borderId="3" xfId="0" applyFont="1" applyFill="1" applyBorder="1" applyAlignment="1">
      <alignment horizontal="center" wrapText="1"/>
    </xf>
    <xf numFmtId="0" fontId="12" fillId="3" borderId="4" xfId="0" applyFont="1" applyFill="1" applyBorder="1" applyAlignment="1">
      <alignment horizontal="center" wrapText="1"/>
    </xf>
    <xf numFmtId="0" fontId="6" fillId="0" borderId="17" xfId="0" applyFont="1" applyBorder="1" applyAlignment="1">
      <alignment horizontal="center" vertical="center" wrapText="1"/>
    </xf>
    <xf numFmtId="2" fontId="3" fillId="0" borderId="19" xfId="0" applyNumberFormat="1" applyFont="1" applyBorder="1" applyAlignment="1">
      <alignment vertical="center"/>
    </xf>
    <xf numFmtId="2" fontId="5" fillId="2" borderId="12" xfId="0" applyNumberFormat="1" applyFont="1" applyFill="1" applyBorder="1"/>
    <xf numFmtId="2" fontId="5" fillId="2" borderId="11" xfId="0" applyNumberFormat="1" applyFont="1" applyFill="1" applyBorder="1"/>
    <xf numFmtId="0" fontId="15" fillId="5" borderId="3" xfId="0" applyFont="1" applyFill="1" applyBorder="1" applyAlignment="1">
      <alignment horizontal="center" vertical="center" wrapText="1"/>
    </xf>
    <xf numFmtId="1" fontId="3" fillId="3" borderId="5" xfId="0" applyNumberFormat="1" applyFont="1" applyFill="1" applyBorder="1" applyAlignment="1">
      <alignment horizontal="center" vertical="center"/>
    </xf>
    <xf numFmtId="0" fontId="12" fillId="3" borderId="3" xfId="0" applyFont="1" applyFill="1" applyBorder="1" applyAlignment="1">
      <alignment wrapText="1"/>
    </xf>
    <xf numFmtId="0" fontId="4" fillId="0" borderId="0" xfId="0" applyFont="1" applyAlignment="1">
      <alignment horizontal="center"/>
    </xf>
    <xf numFmtId="0" fontId="4" fillId="0" borderId="2" xfId="0" applyFont="1" applyBorder="1" applyAlignment="1">
      <alignment horizontal="center"/>
    </xf>
    <xf numFmtId="0" fontId="4" fillId="0" borderId="8" xfId="0" applyFont="1" applyBorder="1" applyAlignment="1">
      <alignment horizontal="center"/>
    </xf>
    <xf numFmtId="0" fontId="4" fillId="0" borderId="1" xfId="0" applyFont="1" applyBorder="1" applyAlignment="1">
      <alignment horizontal="center"/>
    </xf>
    <xf numFmtId="0" fontId="8" fillId="2" borderId="1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0" borderId="4" xfId="0" applyFont="1" applyBorder="1" applyAlignment="1">
      <alignment horizontal="right"/>
    </xf>
    <xf numFmtId="0" fontId="8" fillId="0" borderId="5" xfId="0" applyFont="1" applyBorder="1" applyAlignment="1">
      <alignment horizontal="right"/>
    </xf>
    <xf numFmtId="0" fontId="8" fillId="0" borderId="3" xfId="0" applyFont="1" applyBorder="1" applyAlignment="1">
      <alignment horizontal="right" wrapText="1"/>
    </xf>
    <xf numFmtId="0" fontId="8" fillId="0" borderId="13" xfId="0" applyFont="1" applyBorder="1" applyAlignment="1">
      <alignment horizontal="right" wrapText="1"/>
    </xf>
    <xf numFmtId="0" fontId="4" fillId="0" borderId="4" xfId="0" applyFont="1" applyBorder="1" applyAlignment="1">
      <alignment horizontal="right"/>
    </xf>
    <xf numFmtId="0" fontId="4" fillId="0" borderId="5" xfId="0" applyFont="1" applyBorder="1" applyAlignment="1">
      <alignment horizontal="right"/>
    </xf>
    <xf numFmtId="0" fontId="8" fillId="4" borderId="4" xfId="0" applyFont="1" applyFill="1" applyBorder="1" applyAlignment="1">
      <alignment horizontal="left"/>
    </xf>
    <xf numFmtId="0" fontId="11" fillId="2" borderId="4" xfId="0" applyFont="1" applyFill="1" applyBorder="1" applyAlignment="1">
      <alignment vertical="center"/>
    </xf>
    <xf numFmtId="0" fontId="11" fillId="2" borderId="4"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98DD-B77D-45E1-9BD3-A61DC68244EE}">
  <dimension ref="A1:H26"/>
  <sheetViews>
    <sheetView tabSelected="1" zoomScale="90" zoomScaleNormal="90" workbookViewId="0">
      <selection activeCell="H22" sqref="H22"/>
    </sheetView>
  </sheetViews>
  <sheetFormatPr defaultRowHeight="15.75" x14ac:dyDescent="0.25"/>
  <cols>
    <col min="1" max="1" width="7" style="2" customWidth="1"/>
    <col min="2" max="2" width="142.85546875" style="2" customWidth="1"/>
    <col min="3" max="3" width="16.42578125" style="1" customWidth="1"/>
    <col min="4" max="4" width="23.140625" style="2" customWidth="1"/>
    <col min="5" max="5" width="14.140625" style="2" customWidth="1"/>
    <col min="6" max="6" width="10.140625" style="2" customWidth="1"/>
    <col min="7" max="7" width="16" style="2" customWidth="1"/>
    <col min="8" max="8" width="21.85546875" customWidth="1"/>
  </cols>
  <sheetData>
    <row r="1" spans="1:8" ht="16.5" thickBot="1" x14ac:dyDescent="0.3">
      <c r="A1" s="4"/>
      <c r="B1" s="4"/>
      <c r="C1" s="26" t="s">
        <v>0</v>
      </c>
      <c r="D1" s="26"/>
      <c r="E1" s="26"/>
      <c r="F1" s="26"/>
      <c r="G1" s="26"/>
      <c r="H1" s="4"/>
    </row>
    <row r="2" spans="1:8" ht="16.5" thickBot="1" x14ac:dyDescent="0.3">
      <c r="A2" s="27" t="s">
        <v>1</v>
      </c>
      <c r="B2" s="28"/>
      <c r="C2" s="28"/>
      <c r="D2" s="28"/>
      <c r="E2" s="28"/>
      <c r="F2" s="28"/>
      <c r="G2" s="28"/>
      <c r="H2" s="29"/>
    </row>
    <row r="3" spans="1:8" ht="16.5" thickBot="1" x14ac:dyDescent="0.3">
      <c r="A3" s="4"/>
      <c r="B3" s="4"/>
      <c r="C3" s="5" t="s">
        <v>2</v>
      </c>
      <c r="D3" s="4"/>
      <c r="E3" s="6"/>
      <c r="F3" s="4"/>
      <c r="G3" s="4"/>
      <c r="H3" s="4"/>
    </row>
    <row r="4" spans="1:8" ht="60.75" thickBot="1" x14ac:dyDescent="0.3">
      <c r="A4" s="10" t="s">
        <v>3</v>
      </c>
      <c r="B4" s="11" t="s">
        <v>4</v>
      </c>
      <c r="C4" s="19" t="s">
        <v>5</v>
      </c>
      <c r="D4" s="12" t="s">
        <v>6</v>
      </c>
      <c r="E4" s="13" t="s">
        <v>7</v>
      </c>
      <c r="F4" s="30" t="s">
        <v>8</v>
      </c>
      <c r="G4" s="31"/>
      <c r="H4" s="14" t="s">
        <v>9</v>
      </c>
    </row>
    <row r="5" spans="1:8" ht="26.25" x14ac:dyDescent="0.25">
      <c r="A5" s="8">
        <v>1</v>
      </c>
      <c r="B5" s="25" t="s">
        <v>26</v>
      </c>
      <c r="C5" s="17" t="s">
        <v>20</v>
      </c>
      <c r="D5" s="9">
        <f ca="1">ROUND(D5,4)</f>
        <v>0</v>
      </c>
      <c r="E5" s="23">
        <v>483</v>
      </c>
      <c r="F5" s="32">
        <v>642</v>
      </c>
      <c r="G5" s="33"/>
      <c r="H5" s="20">
        <f ca="1">ROUND(D5*E5*F5,2)</f>
        <v>0</v>
      </c>
    </row>
    <row r="6" spans="1:8" ht="26.25" x14ac:dyDescent="0.25">
      <c r="A6" s="7">
        <v>2</v>
      </c>
      <c r="B6" s="16" t="s">
        <v>27</v>
      </c>
      <c r="C6" s="17" t="s">
        <v>20</v>
      </c>
      <c r="D6" s="9">
        <f t="shared" ref="D6:D18" ca="1" si="0">ROUND(D6,4)</f>
        <v>0</v>
      </c>
      <c r="E6" s="24">
        <v>483</v>
      </c>
      <c r="F6" s="34">
        <v>453</v>
      </c>
      <c r="G6" s="35"/>
      <c r="H6" s="20">
        <f ca="1">ROUND(D6*E6*F6,2)</f>
        <v>0</v>
      </c>
    </row>
    <row r="7" spans="1:8" ht="26.25" x14ac:dyDescent="0.25">
      <c r="A7" s="8">
        <v>3</v>
      </c>
      <c r="B7" s="16" t="s">
        <v>28</v>
      </c>
      <c r="C7" s="17" t="s">
        <v>20</v>
      </c>
      <c r="D7" s="9">
        <f t="shared" ca="1" si="0"/>
        <v>0</v>
      </c>
      <c r="E7" s="24">
        <v>60</v>
      </c>
      <c r="F7" s="34">
        <v>642</v>
      </c>
      <c r="G7" s="35"/>
      <c r="H7" s="20">
        <f ca="1">ROUND(D7*E7*F7,2)</f>
        <v>0</v>
      </c>
    </row>
    <row r="8" spans="1:8" ht="26.25" x14ac:dyDescent="0.25">
      <c r="A8" s="8">
        <v>4</v>
      </c>
      <c r="B8" s="16" t="s">
        <v>29</v>
      </c>
      <c r="C8" s="17" t="s">
        <v>20</v>
      </c>
      <c r="D8" s="9">
        <f t="shared" ca="1" si="0"/>
        <v>0</v>
      </c>
      <c r="E8" s="24">
        <v>60</v>
      </c>
      <c r="F8" s="34">
        <v>453</v>
      </c>
      <c r="G8" s="35"/>
      <c r="H8" s="20">
        <f t="shared" ref="H8:H18" ca="1" si="1">ROUND(D8*E8*F8,2)</f>
        <v>0</v>
      </c>
    </row>
    <row r="9" spans="1:8" ht="15" x14ac:dyDescent="0.25">
      <c r="A9" s="7">
        <v>5</v>
      </c>
      <c r="B9" s="16" t="s">
        <v>30</v>
      </c>
      <c r="C9" s="18" t="s">
        <v>10</v>
      </c>
      <c r="D9" s="9">
        <f t="shared" ca="1" si="0"/>
        <v>0</v>
      </c>
      <c r="E9" s="24">
        <v>56</v>
      </c>
      <c r="F9" s="34">
        <v>156</v>
      </c>
      <c r="G9" s="35"/>
      <c r="H9" s="20">
        <f t="shared" ca="1" si="1"/>
        <v>0</v>
      </c>
    </row>
    <row r="10" spans="1:8" ht="26.25" x14ac:dyDescent="0.25">
      <c r="A10" s="8">
        <v>6</v>
      </c>
      <c r="B10" s="16" t="s">
        <v>31</v>
      </c>
      <c r="C10" s="18" t="s">
        <v>11</v>
      </c>
      <c r="D10" s="9">
        <f t="shared" ca="1" si="0"/>
        <v>0</v>
      </c>
      <c r="E10" s="24">
        <v>7</v>
      </c>
      <c r="F10" s="34">
        <v>156</v>
      </c>
      <c r="G10" s="35"/>
      <c r="H10" s="20">
        <f t="shared" ca="1" si="1"/>
        <v>0</v>
      </c>
    </row>
    <row r="11" spans="1:8" ht="26.25" x14ac:dyDescent="0.25">
      <c r="A11" s="8">
        <v>7</v>
      </c>
      <c r="B11" s="16" t="s">
        <v>32</v>
      </c>
      <c r="C11" s="17" t="s">
        <v>12</v>
      </c>
      <c r="D11" s="9">
        <f t="shared" ca="1" si="0"/>
        <v>0</v>
      </c>
      <c r="E11" s="24">
        <v>300</v>
      </c>
      <c r="F11" s="34">
        <v>81</v>
      </c>
      <c r="G11" s="35"/>
      <c r="H11" s="20">
        <f t="shared" ca="1" si="1"/>
        <v>0</v>
      </c>
    </row>
    <row r="12" spans="1:8" ht="15" x14ac:dyDescent="0.25">
      <c r="A12" s="8">
        <v>8</v>
      </c>
      <c r="B12" s="16" t="s">
        <v>33</v>
      </c>
      <c r="C12" s="18" t="s">
        <v>13</v>
      </c>
      <c r="D12" s="9">
        <f t="shared" ca="1" si="0"/>
        <v>0</v>
      </c>
      <c r="E12" s="24">
        <v>15</v>
      </c>
      <c r="F12" s="34">
        <v>15</v>
      </c>
      <c r="G12" s="35"/>
      <c r="H12" s="20">
        <f t="shared" ca="1" si="1"/>
        <v>0</v>
      </c>
    </row>
    <row r="13" spans="1:8" ht="26.25" x14ac:dyDescent="0.25">
      <c r="A13" s="8">
        <v>9</v>
      </c>
      <c r="B13" s="16" t="s">
        <v>34</v>
      </c>
      <c r="C13" s="18" t="s">
        <v>12</v>
      </c>
      <c r="D13" s="9">
        <f ca="1">ROUND(D13,4)</f>
        <v>0</v>
      </c>
      <c r="E13" s="24">
        <v>145</v>
      </c>
      <c r="F13" s="34">
        <v>21</v>
      </c>
      <c r="G13" s="35"/>
      <c r="H13" s="20">
        <f t="shared" ca="1" si="1"/>
        <v>0</v>
      </c>
    </row>
    <row r="14" spans="1:8" ht="26.25" x14ac:dyDescent="0.25">
      <c r="A14" s="7">
        <v>10</v>
      </c>
      <c r="B14" s="16" t="s">
        <v>35</v>
      </c>
      <c r="C14" s="18" t="s">
        <v>14</v>
      </c>
      <c r="D14" s="9">
        <f ca="1">ROUND(D14,4)</f>
        <v>0</v>
      </c>
      <c r="E14" s="24">
        <v>5</v>
      </c>
      <c r="F14" s="34">
        <v>6</v>
      </c>
      <c r="G14" s="35"/>
      <c r="H14" s="20">
        <f t="shared" ca="1" si="1"/>
        <v>0</v>
      </c>
    </row>
    <row r="15" spans="1:8" ht="26.25" x14ac:dyDescent="0.25">
      <c r="A15" s="8">
        <v>11</v>
      </c>
      <c r="B15" s="16" t="s">
        <v>36</v>
      </c>
      <c r="C15" s="18" t="s">
        <v>14</v>
      </c>
      <c r="D15" s="9">
        <f t="shared" ca="1" si="0"/>
        <v>0</v>
      </c>
      <c r="E15" s="24">
        <v>5</v>
      </c>
      <c r="F15" s="34">
        <v>6</v>
      </c>
      <c r="G15" s="35"/>
      <c r="H15" s="20">
        <f t="shared" ca="1" si="1"/>
        <v>0</v>
      </c>
    </row>
    <row r="16" spans="1:8" ht="26.25" x14ac:dyDescent="0.25">
      <c r="A16" s="8">
        <v>12</v>
      </c>
      <c r="B16" s="16" t="s">
        <v>37</v>
      </c>
      <c r="C16" s="18" t="s">
        <v>15</v>
      </c>
      <c r="D16" s="9">
        <f t="shared" ca="1" si="0"/>
        <v>0</v>
      </c>
      <c r="E16" s="24">
        <v>5</v>
      </c>
      <c r="F16" s="34">
        <v>6</v>
      </c>
      <c r="G16" s="35"/>
      <c r="H16" s="20">
        <f t="shared" ca="1" si="1"/>
        <v>0</v>
      </c>
    </row>
    <row r="17" spans="1:8" ht="26.25" x14ac:dyDescent="0.25">
      <c r="A17" s="7">
        <v>13</v>
      </c>
      <c r="B17" s="16" t="s">
        <v>38</v>
      </c>
      <c r="C17" s="18" t="s">
        <v>16</v>
      </c>
      <c r="D17" s="9">
        <f t="shared" ca="1" si="0"/>
        <v>0</v>
      </c>
      <c r="E17" s="24">
        <v>85</v>
      </c>
      <c r="F17" s="34">
        <v>105</v>
      </c>
      <c r="G17" s="35"/>
      <c r="H17" s="20">
        <f t="shared" ca="1" si="1"/>
        <v>0</v>
      </c>
    </row>
    <row r="18" spans="1:8" ht="26.25" x14ac:dyDescent="0.25">
      <c r="A18" s="8">
        <v>14</v>
      </c>
      <c r="B18" s="16" t="s">
        <v>39</v>
      </c>
      <c r="C18" s="18" t="s">
        <v>16</v>
      </c>
      <c r="D18" s="9">
        <f t="shared" ca="1" si="0"/>
        <v>0</v>
      </c>
      <c r="E18" s="24">
        <v>915</v>
      </c>
      <c r="F18" s="34">
        <v>1095</v>
      </c>
      <c r="G18" s="35"/>
      <c r="H18" s="20">
        <f t="shared" ca="1" si="1"/>
        <v>0</v>
      </c>
    </row>
    <row r="19" spans="1:8" s="3" customFormat="1" x14ac:dyDescent="0.25">
      <c r="A19" s="38" t="s">
        <v>22</v>
      </c>
      <c r="B19" s="38"/>
      <c r="C19" s="38"/>
      <c r="D19" s="38"/>
      <c r="E19" s="38"/>
      <c r="F19" s="38"/>
      <c r="G19" s="39"/>
      <c r="H19" s="15">
        <f ca="1">ROUND(SUM(H5:H18),2)</f>
        <v>0</v>
      </c>
    </row>
    <row r="20" spans="1:8" x14ac:dyDescent="0.25">
      <c r="A20" s="40" t="s">
        <v>17</v>
      </c>
      <c r="B20" s="40"/>
      <c r="C20" s="40"/>
      <c r="D20" s="40"/>
      <c r="E20" s="40"/>
      <c r="F20" s="40"/>
      <c r="G20" s="41"/>
      <c r="H20" s="22">
        <f ca="1">ROUND(SUM(H19*0.21),2)</f>
        <v>0</v>
      </c>
    </row>
    <row r="21" spans="1:8" ht="16.5" thickBot="1" x14ac:dyDescent="0.3">
      <c r="A21" s="36" t="s">
        <v>23</v>
      </c>
      <c r="B21" s="36"/>
      <c r="C21" s="36"/>
      <c r="D21" s="36"/>
      <c r="E21" s="36"/>
      <c r="F21" s="36"/>
      <c r="G21" s="37"/>
      <c r="H21" s="21">
        <f ca="1">ROUND(SUM(H19:H20),2)</f>
        <v>0</v>
      </c>
    </row>
    <row r="22" spans="1:8" x14ac:dyDescent="0.25">
      <c r="A22" s="42" t="s">
        <v>18</v>
      </c>
      <c r="B22" s="42"/>
      <c r="C22" s="42"/>
      <c r="D22" s="42"/>
      <c r="E22" s="42"/>
      <c r="F22" s="42"/>
      <c r="G22" s="42"/>
      <c r="H22" s="4"/>
    </row>
    <row r="23" spans="1:8" ht="15" x14ac:dyDescent="0.25">
      <c r="A23" s="43" t="s">
        <v>19</v>
      </c>
      <c r="B23" s="43"/>
      <c r="C23" s="43"/>
      <c r="D23" s="43"/>
      <c r="E23" s="43"/>
      <c r="F23" s="43"/>
      <c r="G23" s="43"/>
      <c r="H23" s="4"/>
    </row>
    <row r="24" spans="1:8" ht="15" x14ac:dyDescent="0.25">
      <c r="A24" s="43" t="s">
        <v>24</v>
      </c>
      <c r="B24" s="43"/>
      <c r="C24" s="43"/>
      <c r="D24" s="43"/>
      <c r="E24" s="43"/>
      <c r="F24" s="43"/>
      <c r="G24" s="43"/>
      <c r="H24" s="4"/>
    </row>
    <row r="25" spans="1:8" ht="38.25" customHeight="1" x14ac:dyDescent="0.25">
      <c r="A25" s="44" t="s">
        <v>25</v>
      </c>
      <c r="B25" s="44"/>
      <c r="C25" s="44"/>
      <c r="D25" s="44"/>
      <c r="E25" s="44"/>
      <c r="F25" s="44"/>
      <c r="G25" s="44"/>
      <c r="H25" s="4"/>
    </row>
    <row r="26" spans="1:8" ht="48" customHeight="1" x14ac:dyDescent="0.25">
      <c r="A26" s="44" t="s">
        <v>21</v>
      </c>
      <c r="B26" s="44"/>
      <c r="C26" s="44"/>
      <c r="D26" s="44"/>
      <c r="E26" s="44"/>
      <c r="F26" s="44"/>
      <c r="G26" s="44"/>
    </row>
  </sheetData>
  <mergeCells count="25">
    <mergeCell ref="A22:G22"/>
    <mergeCell ref="A23:G23"/>
    <mergeCell ref="A24:G24"/>
    <mergeCell ref="A25:G25"/>
    <mergeCell ref="A26:G26"/>
    <mergeCell ref="F12:G12"/>
    <mergeCell ref="F17:G17"/>
    <mergeCell ref="F18:G18"/>
    <mergeCell ref="F13:G13"/>
    <mergeCell ref="A21:G21"/>
    <mergeCell ref="F14:G14"/>
    <mergeCell ref="F15:G15"/>
    <mergeCell ref="F16:G16"/>
    <mergeCell ref="A19:G19"/>
    <mergeCell ref="A20:G20"/>
    <mergeCell ref="F7:G7"/>
    <mergeCell ref="F8:G8"/>
    <mergeCell ref="F9:G9"/>
    <mergeCell ref="F10:G10"/>
    <mergeCell ref="F11:G11"/>
    <mergeCell ref="C1:G1"/>
    <mergeCell ref="A2:H2"/>
    <mergeCell ref="F4:G4"/>
    <mergeCell ref="F5:G5"/>
    <mergeCell ref="F6:G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d0408b-8311-495b-85d1-8ab2a7a8f309" xsi:nil="true"/>
    <U_x017e_pildyta xmlns="792cc0e5-78ed-4bf2-9e00-f1b9f65a553d">false</U_x017e_pildyta>
    <lcf76f155ced4ddcb4097134ff3c332f xmlns="792cc0e5-78ed-4bf2-9e00-f1b9f65a553d">
      <Terms xmlns="http://schemas.microsoft.com/office/infopath/2007/PartnerControls"/>
    </lcf76f155ced4ddcb4097134ff3c332f>
    <Pastabos xmlns="792cc0e5-78ed-4bf2-9e00-f1b9f65a553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2A6C4708C64B4EAE917A5481687AFF" ma:contentTypeVersion="22" ma:contentTypeDescription="Create a new document." ma:contentTypeScope="" ma:versionID="07e38ceb5b2cf9bc08987faafa82b1c8">
  <xsd:schema xmlns:xsd="http://www.w3.org/2001/XMLSchema" xmlns:xs="http://www.w3.org/2001/XMLSchema" xmlns:p="http://schemas.microsoft.com/office/2006/metadata/properties" xmlns:ns2="99d0408b-8311-495b-85d1-8ab2a7a8f309" xmlns:ns3="792cc0e5-78ed-4bf2-9e00-f1b9f65a553d" targetNamespace="http://schemas.microsoft.com/office/2006/metadata/properties" ma:root="true" ma:fieldsID="8b14cbadae747d37b4d2155750431919" ns2:_="" ns3:_="">
    <xsd:import namespace="99d0408b-8311-495b-85d1-8ab2a7a8f309"/>
    <xsd:import namespace="792cc0e5-78ed-4bf2-9e00-f1b9f65a553d"/>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U_x017e_pildyta" minOccurs="0"/>
                <xsd:element ref="ns3:Pastabo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d0408b-8311-495b-85d1-8ab2a7a8f30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93551ed1-fdf1-429d-8cab-c109c4b9eed0}" ma:internalName="TaxCatchAll" ma:showField="CatchAllData" ma:web="99d0408b-8311-495b-85d1-8ab2a7a8f3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92cc0e5-78ed-4bf2-9e00-f1b9f65a553d"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6215b1e-9df5-4aec-9875-b0cfc88a8a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U_x017e_pildyta" ma:index="28" nillable="true" ma:displayName="Užpildyta" ma:default="0" ma:format="Dropdown" ma:internalName="U_x017e_pildyta">
      <xsd:simpleType>
        <xsd:restriction base="dms:Boolean"/>
      </xsd:simpleType>
    </xsd:element>
    <xsd:element name="Pastabos" ma:index="29" nillable="true" ma:displayName="Pastabos" ma:format="Dropdown" ma:internalName="Pastabo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713ECF-BF2A-4F05-96ED-D522EE03D56F}">
  <ds:schemaRefs>
    <ds:schemaRef ds:uri="http://schemas.microsoft.com/office/2006/metadata/properties"/>
    <ds:schemaRef ds:uri="http://schemas.microsoft.com/office/infopath/2007/PartnerControls"/>
    <ds:schemaRef ds:uri="99d0408b-8311-495b-85d1-8ab2a7a8f309"/>
    <ds:schemaRef ds:uri="792cc0e5-78ed-4bf2-9e00-f1b9f65a553d"/>
  </ds:schemaRefs>
</ds:datastoreItem>
</file>

<file path=customXml/itemProps2.xml><?xml version="1.0" encoding="utf-8"?>
<ds:datastoreItem xmlns:ds="http://schemas.openxmlformats.org/officeDocument/2006/customXml" ds:itemID="{351E6A6B-6050-427B-A213-4CEB8860AA59}">
  <ds:schemaRefs>
    <ds:schemaRef ds:uri="http://schemas.microsoft.com/sharepoint/v3/contenttype/forms"/>
  </ds:schemaRefs>
</ds:datastoreItem>
</file>

<file path=customXml/itemProps3.xml><?xml version="1.0" encoding="utf-8"?>
<ds:datastoreItem xmlns:ds="http://schemas.openxmlformats.org/officeDocument/2006/customXml" ds:itemID="{48D71753-0589-4059-80AE-43C7B1DBE4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d0408b-8311-495b-85d1-8ab2a7a8f309"/>
    <ds:schemaRef ds:uri="792cc0e5-78ed-4bf2-9e00-f1b9f65a5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Vilniaus oro uostas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Egidijus Bandza</dc:creator>
  <cp:keywords/>
  <dc:description/>
  <cp:lastModifiedBy>Neringa Karalienė</cp:lastModifiedBy>
  <cp:revision/>
  <dcterms:created xsi:type="dcterms:W3CDTF">2024-06-28T21:07:51Z</dcterms:created>
  <dcterms:modified xsi:type="dcterms:W3CDTF">2025-02-14T08:19:25Z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970b48-b4ba-4601-a650-0307d8a96e2e_Enabled">
    <vt:lpwstr>true</vt:lpwstr>
  </property>
  <property fmtid="{D5CDD505-2E9C-101B-9397-08002B2CF9AE}" pid="3" name="MSIP_Label_5f970b48-b4ba-4601-a650-0307d8a96e2e_SetDate">
    <vt:lpwstr>2024-12-09T07:59:15Z</vt:lpwstr>
  </property>
  <property fmtid="{D5CDD505-2E9C-101B-9397-08002B2CF9AE}" pid="4" name="MSIP_Label_5f970b48-b4ba-4601-a650-0307d8a96e2e_Method">
    <vt:lpwstr>Standard</vt:lpwstr>
  </property>
  <property fmtid="{D5CDD505-2E9C-101B-9397-08002B2CF9AE}" pid="5" name="MSIP_Label_5f970b48-b4ba-4601-a650-0307d8a96e2e_Name">
    <vt:lpwstr>Viešas</vt:lpwstr>
  </property>
  <property fmtid="{D5CDD505-2E9C-101B-9397-08002B2CF9AE}" pid="6" name="MSIP_Label_5f970b48-b4ba-4601-a650-0307d8a96e2e_SiteId">
    <vt:lpwstr>d920b0a3-f4e5-4e0b-85a4-54e4d7dc3fb9</vt:lpwstr>
  </property>
  <property fmtid="{D5CDD505-2E9C-101B-9397-08002B2CF9AE}" pid="7" name="MSIP_Label_5f970b48-b4ba-4601-a650-0307d8a96e2e_ActionId">
    <vt:lpwstr>9bf30576-a5fe-430b-9107-f7722ecf7fa8</vt:lpwstr>
  </property>
  <property fmtid="{D5CDD505-2E9C-101B-9397-08002B2CF9AE}" pid="8" name="MSIP_Label_5f970b48-b4ba-4601-a650-0307d8a96e2e_ContentBits">
    <vt:lpwstr>0</vt:lpwstr>
  </property>
  <property fmtid="{D5CDD505-2E9C-101B-9397-08002B2CF9AE}" pid="9" name="ContentTypeId">
    <vt:lpwstr>0x010100ED2A6C4708C64B4EAE917A5481687AFF</vt:lpwstr>
  </property>
  <property fmtid="{D5CDD505-2E9C-101B-9397-08002B2CF9AE}" pid="10" name="MediaServiceImageTags">
    <vt:lpwstr/>
  </property>
</Properties>
</file>